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Documentos\william.constantino\Desktop\"/>
    </mc:Choice>
  </mc:AlternateContent>
  <xr:revisionPtr revIDLastSave="0" documentId="13_ncr:1_{E018BDEC-3965-496D-972A-09FBB0BFE13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O - CONSOLIDAD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0" i="1" l="1"/>
  <c r="J40" i="1" s="1"/>
  <c r="H39" i="1"/>
  <c r="J39" i="1" s="1"/>
  <c r="H38" i="1"/>
  <c r="J38" i="1" s="1"/>
  <c r="H37" i="1"/>
  <c r="J37" i="1" s="1"/>
  <c r="J41" i="1" s="1"/>
  <c r="H34" i="1"/>
  <c r="J34" i="1" s="1"/>
  <c r="H33" i="1"/>
  <c r="J33" i="1" s="1"/>
  <c r="H32" i="1"/>
  <c r="J32" i="1" s="1"/>
  <c r="H31" i="1"/>
  <c r="J31" i="1" s="1"/>
  <c r="J30" i="1"/>
  <c r="H30" i="1"/>
  <c r="H29" i="1"/>
  <c r="J29" i="1" s="1"/>
  <c r="J35" i="1" s="1"/>
  <c r="H26" i="1"/>
  <c r="J26" i="1" s="1"/>
  <c r="H25" i="1"/>
  <c r="J25" i="1" s="1"/>
  <c r="J27" i="1" s="1"/>
  <c r="H22" i="1"/>
  <c r="J22" i="1" s="1"/>
  <c r="J23" i="1" s="1"/>
  <c r="H19" i="1"/>
  <c r="J19" i="1" s="1"/>
  <c r="H18" i="1"/>
  <c r="J18" i="1" s="1"/>
  <c r="H17" i="1"/>
  <c r="J17" i="1" s="1"/>
  <c r="H16" i="1"/>
  <c r="J16" i="1" s="1"/>
  <c r="J20" i="1" s="1"/>
  <c r="H13" i="1"/>
  <c r="J13" i="1" s="1"/>
  <c r="H12" i="1"/>
  <c r="J12" i="1" s="1"/>
  <c r="H11" i="1"/>
  <c r="J11" i="1" s="1"/>
  <c r="H8" i="1"/>
  <c r="J8" i="1" s="1"/>
  <c r="J9" i="1" s="1"/>
  <c r="J14" i="1" l="1"/>
  <c r="J43" i="1" s="1"/>
</calcChain>
</file>

<file path=xl/sharedStrings.xml><?xml version="1.0" encoding="utf-8"?>
<sst xmlns="http://schemas.openxmlformats.org/spreadsheetml/2006/main" count="142" uniqueCount="100">
  <si>
    <t>PREFEITURA MUNICIPAL DE ATÍLIO VIVACQUA - ES</t>
  </si>
  <si>
    <t>PLANILHA ORÇAMENTÁRIA CONSOLIDADA - RUAS PROJETADAS 01 E 02</t>
  </si>
  <si>
    <t>OBRA/SERVIÇO: PAVIMENTAÇÃO E DRENAGEM DAS RUAS PROJETADAS 01 E 02 - LOCALIDADE DE CÓRREGO DA FAMA - ATÍLIO VIVACQUA/ES</t>
  </si>
  <si>
    <t>REFERENCIAIS DE PREÇOS (SEM DESONERAÇÃO): DER-ES ROD (10/2024) / SINAPI (10/2024)</t>
  </si>
  <si>
    <t>LOCAL: RUAS PROJETADAS 01 E 02 - LOCALIDADE DE CÓRREGO DA FAMA, ATÍLIO VIVACQUA/ES</t>
  </si>
  <si>
    <t>ENCARGOS SOCIAIS NÃO DESONERADOS</t>
  </si>
  <si>
    <t>BDI: 23,32%</t>
  </si>
  <si>
    <t>ITEM</t>
  </si>
  <si>
    <t>CÓDIGO</t>
  </si>
  <si>
    <t>REFERÊNCIA</t>
  </si>
  <si>
    <t>ESPECIFICAÇÃO</t>
  </si>
  <si>
    <t>UND.</t>
  </si>
  <si>
    <t>QUANT.
OBRA 01</t>
  </si>
  <si>
    <t>QUANT.
OBRA 02</t>
  </si>
  <si>
    <t>QUANT.
TOTAL</t>
  </si>
  <si>
    <t>PREÇO
UNITÁRIO</t>
  </si>
  <si>
    <t>PREÇO
TOTAL</t>
  </si>
  <si>
    <t>PREÇO UNIT.
SEM BDI</t>
  </si>
  <si>
    <t>1   ADMINISTRAÇÃO LOCAL</t>
  </si>
  <si>
    <t>1.1</t>
  </si>
  <si>
    <t>COMP. 01</t>
  </si>
  <si>
    <t>-</t>
  </si>
  <si>
    <t>ADMINISTRAÇÃO LOCAL</t>
  </si>
  <si>
    <t>SUBTOTAL</t>
  </si>
  <si>
    <t>2   INSTALAÇÃO DO CANTEIRO DE OBRAS</t>
  </si>
  <si>
    <t>2.1</t>
  </si>
  <si>
    <t>41500</t>
  </si>
  <si>
    <t>DER-ES</t>
  </si>
  <si>
    <t>PLACA DE OBRA NAS DIMENSÕES DE 2,0 X 4,0 M, PADRÃO DER-ES</t>
  </si>
  <si>
    <t>M2</t>
  </si>
  <si>
    <t>2.2</t>
  </si>
  <si>
    <t>99060</t>
  </si>
  <si>
    <t>SINAPI</t>
  </si>
  <si>
    <t>LOCAÇÃO COM CAVALETE COM ALTURA DE 1,00 M - 2 UTILIZAÇÕES. AF_03/2024</t>
  </si>
  <si>
    <t>UND</t>
  </si>
  <si>
    <t>2.3</t>
  </si>
  <si>
    <t>42511</t>
  </si>
  <si>
    <t>ALUGUEL DE CONTAINER P/ ESCRITÓRIO COM AR CONDICIONADO, ISOLAMENTO TERM/ACUST., 2 LUMINÁRIAS, JANELA DE VIDRO, TOMADAS COMPUTADOR E TELEFONE</t>
  </si>
  <si>
    <t>MÊS</t>
  </si>
  <si>
    <t>3   PAVIMENTAÇÃO</t>
  </si>
  <si>
    <t>3.1</t>
  </si>
  <si>
    <t>100576</t>
  </si>
  <si>
    <t>REGULARIZAÇÃO E COMPACTAÇÃO DE SUBLEITO DE SOLO PREDOMINANTEMENTE ARGILOSO, PARA OBRAS DE CONSTRUÇÃO DE PAVIMENTOS. AF_09/2024</t>
  </si>
  <si>
    <t>3.2</t>
  </si>
  <si>
    <t>94273</t>
  </si>
  <si>
    <t>ASSENTAMENTO DE GUIA (MEIO-FIO) EM TRECHO RETO, CONFECCIONADA EM CONCRETO PRÉ-FABRICADO, DIMENSÕES 100X15X13X30 CM (COMPRIMENTO X BASE INFERIOR X BASE SUPERIOR X ALTURA). AF_01/2024</t>
  </si>
  <si>
    <t>M</t>
  </si>
  <si>
    <t>3.3</t>
  </si>
  <si>
    <t>40898</t>
  </si>
  <si>
    <t>PAVIMENTAÇÃO COM BLOCOS DE CONCRETO (35 MPA) ESP.=08 CM, COLCHÃO AREIA ESP.=5CM, INCLUSIVE FORNECIM. DO BLOCO E AREIA, EXCLUSIVE TRANSP. BLOCOS E AREIA</t>
  </si>
  <si>
    <t>3.4</t>
  </si>
  <si>
    <t>94288</t>
  </si>
  <si>
    <t>EXECUÇÃO DE SARJETA DE CONCRETO USINADO, MOLDADA IN LOCO EM TRECHO CURVO, 30 CM BASE X 10 CM ALTURA. AF_01/2024</t>
  </si>
  <si>
    <t>4   TRAVESSÃO</t>
  </si>
  <si>
    <t>4.1</t>
  </si>
  <si>
    <t>5   SINALIZAÇÃO VIÁRIA</t>
  </si>
  <si>
    <t>5.1</t>
  </si>
  <si>
    <t>40936</t>
  </si>
  <si>
    <t>SINALIZAÇÃO VERTICAL COM CHAPA REVESTIDA EM PELÍCULA, INCLUSIVE SUPORTE EM MADEIRA</t>
  </si>
  <si>
    <t>5.2</t>
  </si>
  <si>
    <t>102508</t>
  </si>
  <si>
    <t>PINTURA DE FAIXA DE PEDESTRE OU ZEBRADA COM TINTA EPÓXI, E = 30 CM, APLICAÇÃO MANUAL. AF_05/2021</t>
  </si>
  <si>
    <t>6   DRENAGEM</t>
  </si>
  <si>
    <t>6.1</t>
  </si>
  <si>
    <t>40419</t>
  </si>
  <si>
    <t>CORPO BSTC DIÂMETRO 0,30 M C.S. MF INCLUSIVE ESCAVAÇÃO, REATERRO E TRANSPORTE DO TUBO</t>
  </si>
  <si>
    <t>6.2</t>
  </si>
  <si>
    <t>40515</t>
  </si>
  <si>
    <t>BERÇO DE CONCRETO CICLÓPICO PARA BSTC DIÂMETRO 0,80 M</t>
  </si>
  <si>
    <t>6.3</t>
  </si>
  <si>
    <t>40432</t>
  </si>
  <si>
    <t>CORPO BSTC (GREIDE) DIÂMETRO 0,80 M CA-1 MF INCLUSIVE ESCAVAÇÃO, REATERRO E TRANSPORTE DO TUBO</t>
  </si>
  <si>
    <t>6.4</t>
  </si>
  <si>
    <t>43043</t>
  </si>
  <si>
    <t>POÇO DE VISITA EM BLOCO PRÉ-MOLDADO PARA D=0,30 E 0,40 M (0,80 X 0,80M), EM VIAS URBANAS</t>
  </si>
  <si>
    <t>6.5</t>
  </si>
  <si>
    <t>41162</t>
  </si>
  <si>
    <t>CAIXA DE PASSAGEM EM BLOCO PRÉ-MOLDADO PARA D=0,30 E 0,40M (0,80X0,80M) EM VIAS URBANAS</t>
  </si>
  <si>
    <t>6.6</t>
  </si>
  <si>
    <t>101801</t>
  </si>
  <si>
    <t>CAIXA COM GRELHA RETANGULAR DE FERRO FUNDIDO, EM ALVENARIA COM BLOCOS DE CONCRETO, DIMENSÕES INTERNAS: 0,30 X 1,00 X 1,00. AF_12/2020</t>
  </si>
  <si>
    <t>7   CONTENÇÃO</t>
  </si>
  <si>
    <t>7.1</t>
  </si>
  <si>
    <t>93358</t>
  </si>
  <si>
    <t>ESCAVAÇÃO MANUAL DE VALA. AF_09/2024</t>
  </si>
  <si>
    <t>M3</t>
  </si>
  <si>
    <t>7.2</t>
  </si>
  <si>
    <t>102487</t>
  </si>
  <si>
    <t>CONCRETO CICLÓPICO FCK = 15MPA, 30% PEDRA DE MÃO EM VOLUME REAL, INCLUSIVE LANÇAMENTO. AF_05/2021</t>
  </si>
  <si>
    <t>7.3</t>
  </si>
  <si>
    <t>40388</t>
  </si>
  <si>
    <t>GUARDA CORPO PADRÃO (TIPO DNIT)</t>
  </si>
  <si>
    <t>7.4</t>
  </si>
  <si>
    <t>92269</t>
  </si>
  <si>
    <t>FABRICAÇÃO DE FÔRMA PARA PILARES E ESTRUTURAS SIMILARES, EM MADEIRA SERRADA, E=25 MM. AF_09/2020</t>
  </si>
  <si>
    <t>TOTAL GERAL DA OBRA (RUA 01 + RUA 02)</t>
  </si>
  <si>
    <t>ELABORADA POR: MARCOS TADEU S. BARROS</t>
  </si>
  <si>
    <t>Atílio Vivacqua/ES, 06 de novembro de 2025.</t>
  </si>
  <si>
    <t>INGLID GONÇALVES GIESTAS DIAS
Engenheira Civil</t>
  </si>
  <si>
    <t>HÉLIO HUMBERTO LIMA FILHO
Prefeito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</si>
</sst>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"/>
  </numFmts>
  <fonts count="11" x14ac:knownFonts="1">
    <font>
      <sz val="11"/>
      <color theme="1"/>
      <name val="Calibri"/>
      <family val="2"/>
      <charset val="1"/>
    </font>
    <font>
      <b/>
      <sz val="12"/>
      <color rgb="FFFFFFFF"/>
      <name val="Arial"/>
      <charset val="1"/>
    </font>
    <font>
      <b/>
      <sz val="11"/>
      <color rgb="FFFFFFFF"/>
      <name val="Arial"/>
      <charset val="1"/>
    </font>
    <font>
      <b/>
      <sz val="9"/>
      <color rgb="FF000000"/>
      <name val="Arial"/>
      <charset val="1"/>
    </font>
    <font>
      <i/>
      <sz val="8"/>
      <color rgb="FF000000"/>
      <name val="Arial"/>
      <charset val="1"/>
    </font>
    <font>
      <sz val="9"/>
      <color rgb="FF000000"/>
      <name val="Arial"/>
      <charset val="1"/>
    </font>
    <font>
      <b/>
      <sz val="8"/>
      <color rgb="FF000000"/>
      <name val="Arial"/>
      <charset val="1"/>
    </font>
    <font>
      <b/>
      <sz val="10"/>
      <color rgb="FFFFFFFF"/>
      <name val="Arial"/>
      <charset val="1"/>
    </font>
    <font>
      <sz val="10"/>
      <color rgb="FF000000"/>
      <name val="Arial"/>
      <charset val="1"/>
    </font>
    <font>
      <b/>
      <sz val="10"/>
      <color rgb="FF000000"/>
      <name val="Arial"/>
      <charset val="1"/>
    </font>
    <font>
      <i/>
      <sz val="9"/>
      <color rgb="FF000000"/>
      <name val="Arial"/>
      <charset val="1"/>
    </font>
  </fonts>
  <fills count="10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2E75B6"/>
        <bgColor rgb="FF0066CC"/>
      </patternFill>
    </fill>
    <fill>
      <patternFill patternType="solid">
        <fgColor rgb="FFD9E1F2"/>
        <bgColor rgb="FFD6DCE4"/>
      </patternFill>
    </fill>
    <fill>
      <patternFill patternType="solid">
        <fgColor rgb="FFD6DCE4"/>
        <bgColor rgb="FFD9E1F2"/>
      </patternFill>
    </fill>
    <fill>
      <patternFill patternType="solid">
        <fgColor rgb="FFFFFFFF"/>
        <bgColor rgb="FFF2F2F2"/>
      </patternFill>
    </fill>
    <fill>
      <patternFill patternType="solid">
        <fgColor rgb="FFE2EFDA"/>
        <bgColor rgb="FFF2F2F2"/>
      </patternFill>
    </fill>
    <fill>
      <patternFill patternType="solid">
        <fgColor rgb="FFFFF2CC"/>
        <bgColor rgb="FFF2F2F2"/>
      </patternFill>
    </fill>
    <fill>
      <patternFill patternType="solid">
        <fgColor rgb="FFF2F2F2"/>
        <bgColor rgb="FFE2EFDA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9" fillId="7" borderId="1" xfId="0" applyNumberFormat="1" applyFont="1" applyFill="1" applyBorder="1" applyAlignment="1">
      <alignment horizontal="center" vertical="center" wrapText="1"/>
    </xf>
    <xf numFmtId="164" fontId="8" fillId="6" borderId="1" xfId="0" applyNumberFormat="1" applyFont="1" applyFill="1" applyBorder="1" applyAlignment="1">
      <alignment horizontal="right" vertical="center" wrapText="1"/>
    </xf>
    <xf numFmtId="164" fontId="9" fillId="8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0" fillId="2" borderId="1" xfId="0" applyFill="1" applyBorder="1"/>
    <xf numFmtId="0" fontId="8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left" vertical="center" wrapText="1"/>
    </xf>
    <xf numFmtId="4" fontId="8" fillId="9" borderId="1" xfId="0" applyNumberFormat="1" applyFont="1" applyFill="1" applyBorder="1" applyAlignment="1">
      <alignment horizontal="center" vertical="center" wrapText="1"/>
    </xf>
    <xf numFmtId="164" fontId="8" fillId="9" borderId="1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E2EFDA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zoomScaleNormal="100" workbookViewId="0">
      <pane ySplit="6" topLeftCell="A7" activePane="bottomLeft" state="frozen"/>
      <selection pane="bottomLeft"/>
    </sheetView>
  </sheetViews>
  <sheetFormatPr defaultColWidth="8.7109375" defaultRowHeight="15" x14ac:dyDescent="0.25"/>
  <cols>
    <col min="1" max="1" width="7" customWidth="1"/>
    <col min="2" max="2" width="10" customWidth="1"/>
    <col min="3" max="3" width="11" customWidth="1"/>
    <col min="4" max="4" width="58" customWidth="1"/>
    <col min="5" max="5" width="7" customWidth="1"/>
    <col min="6" max="8" width="11" customWidth="1"/>
    <col min="9" max="9" width="13" customWidth="1"/>
    <col min="10" max="10" width="16.42578125" bestFit="1" customWidth="1"/>
    <col min="11" max="11" width="13" customWidth="1"/>
  </cols>
  <sheetData>
    <row r="1" spans="1:11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2.35" customHeight="1" x14ac:dyDescent="0.25">
      <c r="A3" s="11" t="s">
        <v>2</v>
      </c>
      <c r="B3" s="11"/>
      <c r="C3" s="11"/>
      <c r="D3" s="11"/>
      <c r="E3" s="11"/>
      <c r="F3" s="11"/>
      <c r="G3" s="11"/>
      <c r="H3" s="10" t="s">
        <v>3</v>
      </c>
      <c r="I3" s="10"/>
      <c r="J3" s="10"/>
      <c r="K3" s="10"/>
    </row>
    <row r="4" spans="1:11" ht="19.350000000000001" customHeight="1" x14ac:dyDescent="0.25">
      <c r="A4" s="9" t="s">
        <v>4</v>
      </c>
      <c r="B4" s="9"/>
      <c r="C4" s="9"/>
      <c r="D4" s="9"/>
      <c r="E4" s="9"/>
      <c r="F4" s="9"/>
      <c r="G4" s="9"/>
      <c r="H4" s="8" t="s">
        <v>5</v>
      </c>
      <c r="I4" s="8"/>
      <c r="J4" s="7" t="s">
        <v>6</v>
      </c>
      <c r="K4" s="7"/>
    </row>
    <row r="5" spans="1:11" ht="6" customHeight="1" x14ac:dyDescent="0.25"/>
    <row r="6" spans="1:11" ht="31.5" customHeight="1" x14ac:dyDescent="0.25">
      <c r="A6" s="14" t="s">
        <v>7</v>
      </c>
      <c r="B6" s="14" t="s">
        <v>8</v>
      </c>
      <c r="C6" s="14" t="s">
        <v>9</v>
      </c>
      <c r="D6" s="14" t="s">
        <v>10</v>
      </c>
      <c r="E6" s="14" t="s">
        <v>11</v>
      </c>
      <c r="F6" s="14" t="s">
        <v>12</v>
      </c>
      <c r="G6" s="14" t="s">
        <v>13</v>
      </c>
      <c r="H6" s="14" t="s">
        <v>14</v>
      </c>
      <c r="I6" s="14" t="s">
        <v>15</v>
      </c>
      <c r="J6" s="14" t="s">
        <v>16</v>
      </c>
      <c r="K6" s="14" t="s">
        <v>17</v>
      </c>
    </row>
    <row r="7" spans="1:11" ht="18" customHeight="1" x14ac:dyDescent="0.25">
      <c r="A7" s="6" t="s">
        <v>18</v>
      </c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customHeight="1" x14ac:dyDescent="0.25">
      <c r="A8" s="15" t="s">
        <v>19</v>
      </c>
      <c r="B8" s="15" t="s">
        <v>20</v>
      </c>
      <c r="C8" s="15" t="s">
        <v>21</v>
      </c>
      <c r="D8" s="16" t="s">
        <v>22</v>
      </c>
      <c r="E8" s="15" t="s">
        <v>11</v>
      </c>
      <c r="F8" s="17">
        <v>1</v>
      </c>
      <c r="G8" s="17">
        <v>1</v>
      </c>
      <c r="H8" s="18">
        <f>F8+G8</f>
        <v>2</v>
      </c>
      <c r="I8" s="19">
        <v>9400.68</v>
      </c>
      <c r="J8" s="20">
        <f>H8*I8</f>
        <v>18801.36</v>
      </c>
      <c r="K8" s="19">
        <v>7623</v>
      </c>
    </row>
    <row r="9" spans="1:11" ht="18" customHeight="1" x14ac:dyDescent="0.25">
      <c r="A9" s="5" t="s">
        <v>23</v>
      </c>
      <c r="B9" s="5"/>
      <c r="C9" s="5"/>
      <c r="D9" s="5"/>
      <c r="E9" s="5"/>
      <c r="F9" s="5"/>
      <c r="G9" s="5"/>
      <c r="H9" s="5"/>
      <c r="I9" s="5"/>
      <c r="J9" s="21">
        <f>SUM(J8:J8)</f>
        <v>18801.36</v>
      </c>
      <c r="K9" s="22"/>
    </row>
    <row r="10" spans="1:11" ht="18" customHeight="1" x14ac:dyDescent="0.25">
      <c r="A10" s="6" t="s">
        <v>24</v>
      </c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30" customHeight="1" x14ac:dyDescent="0.25">
      <c r="A11" s="23" t="s">
        <v>25</v>
      </c>
      <c r="B11" s="23" t="s">
        <v>26</v>
      </c>
      <c r="C11" s="23" t="s">
        <v>27</v>
      </c>
      <c r="D11" s="24" t="s">
        <v>28</v>
      </c>
      <c r="E11" s="23" t="s">
        <v>29</v>
      </c>
      <c r="F11" s="25">
        <v>8</v>
      </c>
      <c r="G11" s="25">
        <v>8</v>
      </c>
      <c r="H11" s="18">
        <f>F11+G11</f>
        <v>16</v>
      </c>
      <c r="I11" s="26">
        <v>301.18</v>
      </c>
      <c r="J11" s="20">
        <f>H11*I11</f>
        <v>4818.88</v>
      </c>
      <c r="K11" s="26">
        <v>244.23</v>
      </c>
    </row>
    <row r="12" spans="1:11" ht="30" customHeight="1" x14ac:dyDescent="0.25">
      <c r="A12" s="15" t="s">
        <v>30</v>
      </c>
      <c r="B12" s="15" t="s">
        <v>31</v>
      </c>
      <c r="C12" s="15" t="s">
        <v>32</v>
      </c>
      <c r="D12" s="16" t="s">
        <v>33</v>
      </c>
      <c r="E12" s="15" t="s">
        <v>34</v>
      </c>
      <c r="F12" s="17">
        <v>4</v>
      </c>
      <c r="G12" s="17">
        <v>4</v>
      </c>
      <c r="H12" s="18">
        <f>F12+G12</f>
        <v>8</v>
      </c>
      <c r="I12" s="19">
        <v>254.72</v>
      </c>
      <c r="J12" s="20">
        <f>H12*I12</f>
        <v>2037.76</v>
      </c>
      <c r="K12" s="19">
        <v>206.55</v>
      </c>
    </row>
    <row r="13" spans="1:11" ht="30" customHeight="1" x14ac:dyDescent="0.25">
      <c r="A13" s="23" t="s">
        <v>35</v>
      </c>
      <c r="B13" s="23" t="s">
        <v>36</v>
      </c>
      <c r="C13" s="23" t="s">
        <v>27</v>
      </c>
      <c r="D13" s="24" t="s">
        <v>37</v>
      </c>
      <c r="E13" s="23" t="s">
        <v>38</v>
      </c>
      <c r="F13" s="25">
        <v>3</v>
      </c>
      <c r="G13" s="25">
        <v>3</v>
      </c>
      <c r="H13" s="18">
        <f>F13+G13</f>
        <v>6</v>
      </c>
      <c r="I13" s="26">
        <v>1390.83</v>
      </c>
      <c r="J13" s="20">
        <f>H13*I13</f>
        <v>8344.98</v>
      </c>
      <c r="K13" s="26">
        <v>1127.82</v>
      </c>
    </row>
    <row r="14" spans="1:11" ht="18" customHeight="1" x14ac:dyDescent="0.25">
      <c r="A14" s="5" t="s">
        <v>23</v>
      </c>
      <c r="B14" s="5"/>
      <c r="C14" s="5"/>
      <c r="D14" s="5"/>
      <c r="E14" s="5"/>
      <c r="F14" s="5"/>
      <c r="G14" s="5"/>
      <c r="H14" s="5"/>
      <c r="I14" s="5"/>
      <c r="J14" s="21">
        <f>SUM(J11:J13)</f>
        <v>15201.619999999999</v>
      </c>
      <c r="K14" s="22"/>
    </row>
    <row r="15" spans="1:11" ht="18" customHeight="1" x14ac:dyDescent="0.25">
      <c r="A15" s="6" t="s">
        <v>39</v>
      </c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30" customHeight="1" x14ac:dyDescent="0.25">
      <c r="A16" s="15" t="s">
        <v>40</v>
      </c>
      <c r="B16" s="15" t="s">
        <v>41</v>
      </c>
      <c r="C16" s="15" t="s">
        <v>32</v>
      </c>
      <c r="D16" s="16" t="s">
        <v>42</v>
      </c>
      <c r="E16" s="15" t="s">
        <v>29</v>
      </c>
      <c r="F16" s="17">
        <v>1300</v>
      </c>
      <c r="G16" s="17">
        <v>1425</v>
      </c>
      <c r="H16" s="18">
        <f>F16+G16</f>
        <v>2725</v>
      </c>
      <c r="I16" s="19">
        <v>2.68</v>
      </c>
      <c r="J16" s="20">
        <f>H16*I16</f>
        <v>7303</v>
      </c>
      <c r="K16" s="19">
        <v>2.17</v>
      </c>
    </row>
    <row r="17" spans="1:11" ht="30" customHeight="1" x14ac:dyDescent="0.25">
      <c r="A17" s="23" t="s">
        <v>43</v>
      </c>
      <c r="B17" s="23" t="s">
        <v>44</v>
      </c>
      <c r="C17" s="23" t="s">
        <v>32</v>
      </c>
      <c r="D17" s="24" t="s">
        <v>45</v>
      </c>
      <c r="E17" s="23" t="s">
        <v>46</v>
      </c>
      <c r="F17" s="25">
        <v>520</v>
      </c>
      <c r="G17" s="25">
        <v>570</v>
      </c>
      <c r="H17" s="18">
        <f>F17+G17</f>
        <v>1090</v>
      </c>
      <c r="I17" s="26">
        <v>69.319999999999993</v>
      </c>
      <c r="J17" s="20">
        <f>H17*I17</f>
        <v>75558.799999999988</v>
      </c>
      <c r="K17" s="26">
        <v>56.21</v>
      </c>
    </row>
    <row r="18" spans="1:11" ht="30" customHeight="1" x14ac:dyDescent="0.25">
      <c r="A18" s="15" t="s">
        <v>47</v>
      </c>
      <c r="B18" s="15" t="s">
        <v>48</v>
      </c>
      <c r="C18" s="15" t="s">
        <v>27</v>
      </c>
      <c r="D18" s="16" t="s">
        <v>49</v>
      </c>
      <c r="E18" s="15" t="s">
        <v>29</v>
      </c>
      <c r="F18" s="17">
        <v>1300</v>
      </c>
      <c r="G18" s="17">
        <v>1425</v>
      </c>
      <c r="H18" s="18">
        <f>F18+G18</f>
        <v>2725</v>
      </c>
      <c r="I18" s="19">
        <v>157.57</v>
      </c>
      <c r="J18" s="20">
        <f>H18*I18</f>
        <v>429378.25</v>
      </c>
      <c r="K18" s="19">
        <v>127.77</v>
      </c>
    </row>
    <row r="19" spans="1:11" ht="30" customHeight="1" x14ac:dyDescent="0.25">
      <c r="A19" s="23" t="s">
        <v>50</v>
      </c>
      <c r="B19" s="23" t="s">
        <v>51</v>
      </c>
      <c r="C19" s="23" t="s">
        <v>32</v>
      </c>
      <c r="D19" s="24" t="s">
        <v>52</v>
      </c>
      <c r="E19" s="23" t="s">
        <v>46</v>
      </c>
      <c r="F19" s="25">
        <v>400</v>
      </c>
      <c r="G19" s="25">
        <v>400</v>
      </c>
      <c r="H19" s="18">
        <f>F19+G19</f>
        <v>800</v>
      </c>
      <c r="I19" s="26">
        <v>54.32</v>
      </c>
      <c r="J19" s="20">
        <f>H19*I19</f>
        <v>43456</v>
      </c>
      <c r="K19" s="26">
        <v>44.05</v>
      </c>
    </row>
    <row r="20" spans="1:11" ht="18" customHeight="1" x14ac:dyDescent="0.25">
      <c r="A20" s="5" t="s">
        <v>23</v>
      </c>
      <c r="B20" s="5"/>
      <c r="C20" s="5"/>
      <c r="D20" s="5"/>
      <c r="E20" s="5"/>
      <c r="F20" s="5"/>
      <c r="G20" s="5"/>
      <c r="H20" s="5"/>
      <c r="I20" s="5"/>
      <c r="J20" s="21">
        <f>SUM(J16:J19)</f>
        <v>555696.05000000005</v>
      </c>
      <c r="K20" s="22"/>
    </row>
    <row r="21" spans="1:11" ht="18" customHeight="1" x14ac:dyDescent="0.25">
      <c r="A21" s="6" t="s">
        <v>53</v>
      </c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 ht="30" customHeight="1" x14ac:dyDescent="0.25">
      <c r="A22" s="15" t="s">
        <v>54</v>
      </c>
      <c r="B22" s="15" t="s">
        <v>44</v>
      </c>
      <c r="C22" s="15" t="s">
        <v>32</v>
      </c>
      <c r="D22" s="16" t="s">
        <v>45</v>
      </c>
      <c r="E22" s="15" t="s">
        <v>46</v>
      </c>
      <c r="F22" s="17">
        <v>50</v>
      </c>
      <c r="G22" s="17">
        <v>50</v>
      </c>
      <c r="H22" s="18">
        <f>F22+G22</f>
        <v>100</v>
      </c>
      <c r="I22" s="19">
        <v>69.319999999999993</v>
      </c>
      <c r="J22" s="20">
        <f>H22*I22</f>
        <v>6931.9999999999991</v>
      </c>
      <c r="K22" s="19">
        <v>56.21</v>
      </c>
    </row>
    <row r="23" spans="1:11" ht="18" customHeight="1" x14ac:dyDescent="0.25">
      <c r="A23" s="5" t="s">
        <v>23</v>
      </c>
      <c r="B23" s="5"/>
      <c r="C23" s="5"/>
      <c r="D23" s="5"/>
      <c r="E23" s="5"/>
      <c r="F23" s="5"/>
      <c r="G23" s="5"/>
      <c r="H23" s="5"/>
      <c r="I23" s="5"/>
      <c r="J23" s="21">
        <f>SUM(J22:J22)</f>
        <v>6931.9999999999991</v>
      </c>
      <c r="K23" s="22"/>
    </row>
    <row r="24" spans="1:11" ht="18" customHeight="1" x14ac:dyDescent="0.25">
      <c r="A24" s="6" t="s">
        <v>55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ht="30" customHeight="1" x14ac:dyDescent="0.25">
      <c r="A25" s="23" t="s">
        <v>56</v>
      </c>
      <c r="B25" s="23" t="s">
        <v>57</v>
      </c>
      <c r="C25" s="23" t="s">
        <v>27</v>
      </c>
      <c r="D25" s="24" t="s">
        <v>58</v>
      </c>
      <c r="E25" s="23" t="s">
        <v>29</v>
      </c>
      <c r="F25" s="25">
        <v>2.17</v>
      </c>
      <c r="G25" s="25">
        <v>2.17</v>
      </c>
      <c r="H25" s="18">
        <f>F25+G25</f>
        <v>4.34</v>
      </c>
      <c r="I25" s="26">
        <v>863.14</v>
      </c>
      <c r="J25" s="20">
        <f>H25*I25</f>
        <v>3746.0275999999999</v>
      </c>
      <c r="K25" s="26">
        <v>699.92</v>
      </c>
    </row>
    <row r="26" spans="1:11" ht="30" customHeight="1" x14ac:dyDescent="0.25">
      <c r="A26" s="15" t="s">
        <v>59</v>
      </c>
      <c r="B26" s="15" t="s">
        <v>60</v>
      </c>
      <c r="C26" s="15" t="s">
        <v>32</v>
      </c>
      <c r="D26" s="16" t="s">
        <v>61</v>
      </c>
      <c r="E26" s="15" t="s">
        <v>29</v>
      </c>
      <c r="F26" s="17">
        <v>15</v>
      </c>
      <c r="G26" s="17">
        <v>15</v>
      </c>
      <c r="H26" s="18">
        <f>F26+G26</f>
        <v>30</v>
      </c>
      <c r="I26" s="19">
        <v>60.17</v>
      </c>
      <c r="J26" s="20">
        <f>H26*I26</f>
        <v>1805.1000000000001</v>
      </c>
      <c r="K26" s="19">
        <v>48.79</v>
      </c>
    </row>
    <row r="27" spans="1:11" ht="18" customHeight="1" x14ac:dyDescent="0.25">
      <c r="A27" s="5" t="s">
        <v>23</v>
      </c>
      <c r="B27" s="5"/>
      <c r="C27" s="5"/>
      <c r="D27" s="5"/>
      <c r="E27" s="5"/>
      <c r="F27" s="5"/>
      <c r="G27" s="5"/>
      <c r="H27" s="5"/>
      <c r="I27" s="5"/>
      <c r="J27" s="21">
        <f>SUM(J25:J26)</f>
        <v>5551.1275999999998</v>
      </c>
      <c r="K27" s="22"/>
    </row>
    <row r="28" spans="1:11" ht="18" customHeight="1" x14ac:dyDescent="0.25">
      <c r="A28" s="6" t="s">
        <v>62</v>
      </c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ht="30" customHeight="1" x14ac:dyDescent="0.25">
      <c r="A29" s="23" t="s">
        <v>63</v>
      </c>
      <c r="B29" s="23" t="s">
        <v>64</v>
      </c>
      <c r="C29" s="23" t="s">
        <v>27</v>
      </c>
      <c r="D29" s="24" t="s">
        <v>65</v>
      </c>
      <c r="E29" s="23" t="s">
        <v>46</v>
      </c>
      <c r="F29" s="25">
        <v>27.6</v>
      </c>
      <c r="G29" s="25">
        <v>4</v>
      </c>
      <c r="H29" s="18">
        <f t="shared" ref="H29:H34" si="0">F29+G29</f>
        <v>31.6</v>
      </c>
      <c r="I29" s="26">
        <v>207.35</v>
      </c>
      <c r="J29" s="20">
        <f t="shared" ref="J29:J34" si="1">H29*I29</f>
        <v>6552.26</v>
      </c>
      <c r="K29" s="26">
        <v>168.14</v>
      </c>
    </row>
    <row r="30" spans="1:11" ht="30" customHeight="1" x14ac:dyDescent="0.25">
      <c r="A30" s="15" t="s">
        <v>66</v>
      </c>
      <c r="B30" s="15" t="s">
        <v>67</v>
      </c>
      <c r="C30" s="15" t="s">
        <v>27</v>
      </c>
      <c r="D30" s="16" t="s">
        <v>68</v>
      </c>
      <c r="E30" s="15" t="s">
        <v>46</v>
      </c>
      <c r="F30" s="17">
        <v>50</v>
      </c>
      <c r="G30" s="17">
        <v>80</v>
      </c>
      <c r="H30" s="18">
        <f t="shared" si="0"/>
        <v>130</v>
      </c>
      <c r="I30" s="19">
        <v>348.6</v>
      </c>
      <c r="J30" s="20">
        <f t="shared" si="1"/>
        <v>45318</v>
      </c>
      <c r="K30" s="19">
        <v>282.68</v>
      </c>
    </row>
    <row r="31" spans="1:11" ht="30" customHeight="1" x14ac:dyDescent="0.25">
      <c r="A31" s="23" t="s">
        <v>69</v>
      </c>
      <c r="B31" s="23" t="s">
        <v>70</v>
      </c>
      <c r="C31" s="23" t="s">
        <v>27</v>
      </c>
      <c r="D31" s="24" t="s">
        <v>71</v>
      </c>
      <c r="E31" s="23" t="s">
        <v>46</v>
      </c>
      <c r="F31" s="25">
        <v>50</v>
      </c>
      <c r="G31" s="25">
        <v>80</v>
      </c>
      <c r="H31" s="18">
        <f t="shared" si="0"/>
        <v>130</v>
      </c>
      <c r="I31" s="26">
        <v>1039.53</v>
      </c>
      <c r="J31" s="20">
        <f t="shared" si="1"/>
        <v>135138.9</v>
      </c>
      <c r="K31" s="26">
        <v>842.95</v>
      </c>
    </row>
    <row r="32" spans="1:11" ht="30" customHeight="1" x14ac:dyDescent="0.25">
      <c r="A32" s="15" t="s">
        <v>72</v>
      </c>
      <c r="B32" s="15" t="s">
        <v>73</v>
      </c>
      <c r="C32" s="15" t="s">
        <v>27</v>
      </c>
      <c r="D32" s="16" t="s">
        <v>74</v>
      </c>
      <c r="E32" s="15" t="s">
        <v>34</v>
      </c>
      <c r="F32" s="17">
        <v>1</v>
      </c>
      <c r="G32" s="17">
        <v>3</v>
      </c>
      <c r="H32" s="18">
        <f t="shared" si="0"/>
        <v>4</v>
      </c>
      <c r="I32" s="19">
        <v>3980.76</v>
      </c>
      <c r="J32" s="20">
        <f t="shared" si="1"/>
        <v>15923.04</v>
      </c>
      <c r="K32" s="19">
        <v>3227.99</v>
      </c>
    </row>
    <row r="33" spans="1:11" ht="30" customHeight="1" x14ac:dyDescent="0.25">
      <c r="A33" s="23" t="s">
        <v>75</v>
      </c>
      <c r="B33" s="23" t="s">
        <v>76</v>
      </c>
      <c r="C33" s="23" t="s">
        <v>27</v>
      </c>
      <c r="D33" s="24" t="s">
        <v>77</v>
      </c>
      <c r="E33" s="23" t="s">
        <v>34</v>
      </c>
      <c r="F33" s="25">
        <v>2</v>
      </c>
      <c r="G33" s="25">
        <v>6</v>
      </c>
      <c r="H33" s="18">
        <f t="shared" si="0"/>
        <v>8</v>
      </c>
      <c r="I33" s="26">
        <v>3235.21</v>
      </c>
      <c r="J33" s="20">
        <f t="shared" si="1"/>
        <v>25881.68</v>
      </c>
      <c r="K33" s="26">
        <v>2623.43</v>
      </c>
    </row>
    <row r="34" spans="1:11" ht="30" customHeight="1" x14ac:dyDescent="0.25">
      <c r="A34" s="15" t="s">
        <v>78</v>
      </c>
      <c r="B34" s="15" t="s">
        <v>79</v>
      </c>
      <c r="C34" s="15" t="s">
        <v>32</v>
      </c>
      <c r="D34" s="16" t="s">
        <v>80</v>
      </c>
      <c r="E34" s="15" t="s">
        <v>34</v>
      </c>
      <c r="F34" s="17">
        <v>4</v>
      </c>
      <c r="G34" s="17">
        <v>4</v>
      </c>
      <c r="H34" s="18">
        <f t="shared" si="0"/>
        <v>8</v>
      </c>
      <c r="I34" s="19">
        <v>1330.03</v>
      </c>
      <c r="J34" s="20">
        <f t="shared" si="1"/>
        <v>10640.24</v>
      </c>
      <c r="K34" s="19">
        <v>1078.52</v>
      </c>
    </row>
    <row r="35" spans="1:11" ht="18" customHeight="1" x14ac:dyDescent="0.25">
      <c r="A35" s="5" t="s">
        <v>23</v>
      </c>
      <c r="B35" s="5"/>
      <c r="C35" s="5"/>
      <c r="D35" s="5"/>
      <c r="E35" s="5"/>
      <c r="F35" s="5"/>
      <c r="G35" s="5"/>
      <c r="H35" s="5"/>
      <c r="I35" s="5"/>
      <c r="J35" s="21">
        <f>SUM(J29:J34)</f>
        <v>239454.12</v>
      </c>
      <c r="K35" s="22"/>
    </row>
    <row r="36" spans="1:11" ht="18" customHeight="1" x14ac:dyDescent="0.25">
      <c r="A36" s="6" t="s">
        <v>81</v>
      </c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1" ht="30" customHeight="1" x14ac:dyDescent="0.25">
      <c r="A37" s="23" t="s">
        <v>82</v>
      </c>
      <c r="B37" s="23" t="s">
        <v>83</v>
      </c>
      <c r="C37" s="23" t="s">
        <v>32</v>
      </c>
      <c r="D37" s="24" t="s">
        <v>84</v>
      </c>
      <c r="E37" s="23" t="s">
        <v>85</v>
      </c>
      <c r="F37" s="25">
        <v>57.6</v>
      </c>
      <c r="G37" s="25">
        <v>36</v>
      </c>
      <c r="H37" s="18">
        <f>F37+G37</f>
        <v>93.6</v>
      </c>
      <c r="I37" s="26">
        <v>115.66</v>
      </c>
      <c r="J37" s="20">
        <f>H37*I37</f>
        <v>10825.776</v>
      </c>
      <c r="K37" s="26">
        <v>93.79</v>
      </c>
    </row>
    <row r="38" spans="1:11" ht="30" customHeight="1" x14ac:dyDescent="0.25">
      <c r="A38" s="15" t="s">
        <v>86</v>
      </c>
      <c r="B38" s="15" t="s">
        <v>87</v>
      </c>
      <c r="C38" s="15" t="s">
        <v>32</v>
      </c>
      <c r="D38" s="16" t="s">
        <v>88</v>
      </c>
      <c r="E38" s="15" t="s">
        <v>85</v>
      </c>
      <c r="F38" s="17">
        <v>176.4</v>
      </c>
      <c r="G38" s="17">
        <v>110.25</v>
      </c>
      <c r="H38" s="18">
        <f>F38+G38</f>
        <v>286.64999999999998</v>
      </c>
      <c r="I38" s="19">
        <v>754.43</v>
      </c>
      <c r="J38" s="20">
        <f>H38*I38</f>
        <v>216257.35949999996</v>
      </c>
      <c r="K38" s="19">
        <v>611.77</v>
      </c>
    </row>
    <row r="39" spans="1:11" ht="30" customHeight="1" x14ac:dyDescent="0.25">
      <c r="A39" s="23" t="s">
        <v>89</v>
      </c>
      <c r="B39" s="23" t="s">
        <v>90</v>
      </c>
      <c r="C39" s="23" t="s">
        <v>27</v>
      </c>
      <c r="D39" s="24" t="s">
        <v>91</v>
      </c>
      <c r="E39" s="23" t="s">
        <v>46</v>
      </c>
      <c r="F39" s="25">
        <v>50</v>
      </c>
      <c r="G39" s="25">
        <v>25</v>
      </c>
      <c r="H39" s="18">
        <f>F39+G39</f>
        <v>75</v>
      </c>
      <c r="I39" s="26">
        <v>496.33</v>
      </c>
      <c r="J39" s="20">
        <f>H39*I39</f>
        <v>37224.75</v>
      </c>
      <c r="K39" s="26">
        <v>402.47</v>
      </c>
    </row>
    <row r="40" spans="1:11" ht="30" customHeight="1" x14ac:dyDescent="0.25">
      <c r="A40" s="15" t="s">
        <v>92</v>
      </c>
      <c r="B40" s="15" t="s">
        <v>93</v>
      </c>
      <c r="C40" s="15" t="s">
        <v>32</v>
      </c>
      <c r="D40" s="16" t="s">
        <v>94</v>
      </c>
      <c r="E40" s="15" t="s">
        <v>29</v>
      </c>
      <c r="F40" s="17">
        <v>140</v>
      </c>
      <c r="G40" s="17">
        <v>87.5</v>
      </c>
      <c r="H40" s="18">
        <f>F40+G40</f>
        <v>227.5</v>
      </c>
      <c r="I40" s="19">
        <v>165.59</v>
      </c>
      <c r="J40" s="20">
        <f>H40*I40</f>
        <v>37671.724999999999</v>
      </c>
      <c r="K40" s="19">
        <v>134.28</v>
      </c>
    </row>
    <row r="41" spans="1:11" ht="18" customHeight="1" x14ac:dyDescent="0.25">
      <c r="A41" s="5" t="s">
        <v>23</v>
      </c>
      <c r="B41" s="5"/>
      <c r="C41" s="5"/>
      <c r="D41" s="5"/>
      <c r="E41" s="5"/>
      <c r="F41" s="5"/>
      <c r="G41" s="5"/>
      <c r="H41" s="5"/>
      <c r="I41" s="5"/>
      <c r="J41" s="21">
        <f>SUM(J37:J40)</f>
        <v>301979.61049999995</v>
      </c>
      <c r="K41" s="22"/>
    </row>
    <row r="43" spans="1:11" ht="24" customHeight="1" x14ac:dyDescent="0.25">
      <c r="A43" s="4" t="s">
        <v>95</v>
      </c>
      <c r="B43" s="4"/>
      <c r="C43" s="4"/>
      <c r="D43" s="4"/>
      <c r="E43" s="4"/>
      <c r="F43" s="4"/>
      <c r="G43" s="4"/>
      <c r="H43" s="4"/>
      <c r="I43" s="4"/>
      <c r="J43" s="27">
        <f>J9+J14+J20+J23+J27+J35+J41</f>
        <v>1143615.8881000001</v>
      </c>
      <c r="K43" s="28"/>
    </row>
    <row r="45" spans="1:11" ht="15" customHeight="1" x14ac:dyDescent="0.25">
      <c r="A45" s="3" t="s">
        <v>96</v>
      </c>
      <c r="B45" s="3"/>
      <c r="C45" s="3"/>
      <c r="D45" s="3"/>
    </row>
    <row r="47" spans="1:11" ht="30" customHeight="1" x14ac:dyDescent="0.25">
      <c r="A47" s="2" t="s">
        <v>97</v>
      </c>
      <c r="B47" s="2"/>
      <c r="C47" s="2"/>
      <c r="E47" s="1" t="s">
        <v>98</v>
      </c>
      <c r="F47" s="1"/>
      <c r="G47" s="1"/>
      <c r="I47" s="1" t="s">
        <v>99</v>
      </c>
      <c r="J47" s="1"/>
      <c r="K47" s="1"/>
    </row>
  </sheetData>
  <mergeCells count="26">
    <mergeCell ref="A45:D45"/>
    <mergeCell ref="A47:C47"/>
    <mergeCell ref="E47:G47"/>
    <mergeCell ref="I47:K47"/>
    <mergeCell ref="A28:K28"/>
    <mergeCell ref="A35:I35"/>
    <mergeCell ref="A36:K36"/>
    <mergeCell ref="A41:I41"/>
    <mergeCell ref="A43:I43"/>
    <mergeCell ref="A20:I20"/>
    <mergeCell ref="A21:K21"/>
    <mergeCell ref="A23:I23"/>
    <mergeCell ref="A24:K24"/>
    <mergeCell ref="A27:I27"/>
    <mergeCell ref="A7:K7"/>
    <mergeCell ref="A9:I9"/>
    <mergeCell ref="A10:K10"/>
    <mergeCell ref="A14:I14"/>
    <mergeCell ref="A15:K15"/>
    <mergeCell ref="A1:K1"/>
    <mergeCell ref="A2:K2"/>
    <mergeCell ref="A3:G3"/>
    <mergeCell ref="H3:K3"/>
    <mergeCell ref="A4:G4"/>
    <mergeCell ref="H4:I4"/>
    <mergeCell ref="J4:K4"/>
  </mergeCells>
  <pageMargins left="0.75" right="0.75" top="1" bottom="1" header="0.511811023622047" footer="0.511811023622047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PO - CONSOLIDADA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William de Araujo Constantino</cp:lastModifiedBy>
  <cp:revision>0</cp:revision>
  <dcterms:created xsi:type="dcterms:W3CDTF">2026-06-10T11:50:57Z</dcterms:created>
  <dcterms:modified xsi:type="dcterms:W3CDTF">2026-06-10T11:55:11Z</dcterms:modified>
  <dc:language>en-US</dc:language>
</cp:coreProperties>
</file>